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5131D13E-BBEB-40F5-93AC-58DEACF3AD2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№ 221С" sheetId="5" r:id="rId1"/>
  </sheets>
  <definedNames>
    <definedName name="_xlnm.Print_Area" localSheetId="0">'№ 221С'!$A$1:$K$71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2" i="5" l="1"/>
  <c r="I61" i="5" s="1"/>
  <c r="K61" i="5" s="1"/>
  <c r="I60" i="5" s="1"/>
  <c r="K60" i="5" s="1"/>
  <c r="I58" i="5" s="1"/>
  <c r="K58" i="5" s="1"/>
  <c r="I57" i="5" s="1"/>
  <c r="K57" i="5" s="1"/>
  <c r="I56" i="5" s="1"/>
  <c r="I62" i="5"/>
  <c r="A57" i="5"/>
  <c r="C57" i="5" s="1"/>
  <c r="A58" i="5" s="1"/>
  <c r="C58" i="5" s="1"/>
  <c r="A59" i="5" s="1"/>
  <c r="C59" i="5" s="1"/>
  <c r="A61" i="5" s="1"/>
  <c r="C61" i="5" s="1"/>
  <c r="A62" i="5" s="1"/>
  <c r="C62" i="5" s="1"/>
  <c r="A63" i="5" s="1"/>
  <c r="I53" i="5"/>
  <c r="K53" i="5" s="1"/>
  <c r="I52" i="5" s="1"/>
  <c r="K52" i="5" s="1"/>
  <c r="I51" i="5" s="1"/>
  <c r="K51" i="5" s="1"/>
  <c r="I49" i="5" s="1"/>
  <c r="K49" i="5" s="1"/>
  <c r="I48" i="5" s="1"/>
  <c r="K48" i="5" s="1"/>
  <c r="I47" i="5" s="1"/>
  <c r="A48" i="5"/>
  <c r="C48" i="5" s="1"/>
  <c r="A49" i="5" s="1"/>
  <c r="C49" i="5" s="1"/>
  <c r="A50" i="5" s="1"/>
  <c r="C50" i="5" s="1"/>
  <c r="A52" i="5" s="1"/>
  <c r="C52" i="5" s="1"/>
  <c r="A53" i="5" s="1"/>
  <c r="C53" i="5" s="1"/>
  <c r="A54" i="5" s="1"/>
  <c r="I44" i="5"/>
  <c r="K44" i="5" s="1"/>
  <c r="I43" i="5" s="1"/>
  <c r="K43" i="5" s="1"/>
  <c r="I42" i="5" s="1"/>
  <c r="K42" i="5" s="1"/>
  <c r="I40" i="5" s="1"/>
  <c r="K40" i="5" s="1"/>
  <c r="I39" i="5" s="1"/>
  <c r="K39" i="5" s="1"/>
  <c r="I38" i="5" s="1"/>
  <c r="A38" i="5"/>
  <c r="C38" i="5" s="1"/>
  <c r="A39" i="5" s="1"/>
  <c r="C39" i="5" s="1"/>
  <c r="A40" i="5" s="1"/>
  <c r="C40" i="5" s="1"/>
  <c r="A41" i="5" s="1"/>
  <c r="C41" i="5" s="1"/>
  <c r="A43" i="5" s="1"/>
  <c r="C43" i="5" s="1"/>
  <c r="A44" i="5" s="1"/>
  <c r="C44" i="5" s="1"/>
  <c r="A45" i="5" s="1"/>
  <c r="A28" i="5"/>
  <c r="C28" i="5" s="1"/>
  <c r="A29" i="5" s="1"/>
  <c r="C29" i="5" s="1"/>
  <c r="A30" i="5" s="1"/>
  <c r="C30" i="5" s="1"/>
  <c r="A31" i="5" s="1"/>
  <c r="C31" i="5" s="1"/>
  <c r="A33" i="5" s="1"/>
  <c r="C33" i="5" s="1"/>
  <c r="A34" i="5" s="1"/>
  <c r="C34" i="5" s="1"/>
  <c r="A35" i="5" s="1"/>
  <c r="I34" i="5"/>
  <c r="K34" i="5" s="1"/>
  <c r="I33" i="5" s="1"/>
  <c r="K33" i="5" s="1"/>
  <c r="I32" i="5" s="1"/>
  <c r="K32" i="5" s="1"/>
  <c r="I30" i="5" s="1"/>
  <c r="K30" i="5" s="1"/>
  <c r="I29" i="5" s="1"/>
  <c r="K29" i="5" s="1"/>
  <c r="I28" i="5" s="1"/>
</calcChain>
</file>

<file path=xl/sharedStrings.xml><?xml version="1.0" encoding="utf-8"?>
<sst xmlns="http://schemas.openxmlformats.org/spreadsheetml/2006/main" count="211" uniqueCount="74">
  <si>
    <t>УТВЕРЖДАЮ</t>
  </si>
  <si>
    <t>Стоянка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</si>
  <si>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</si>
  <si>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</si>
  <si>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</si>
  <si>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</si>
  <si>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</si>
  <si>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7. Вместимость</t>
  </si>
  <si>
    <t>8. В действии</t>
  </si>
  <si>
    <t>Прибытие</t>
  </si>
  <si>
    <t>Отправление</t>
  </si>
  <si>
    <t>ч.м.</t>
  </si>
  <si>
    <t>-</t>
  </si>
  <si>
    <t>«Оператор пассажирских перевозок»</t>
  </si>
  <si>
    <t>Рейс № 1</t>
  </si>
  <si>
    <t>Рейс № 2</t>
  </si>
  <si>
    <t>автомобильному маршруту в регулярном сообщении</t>
  </si>
  <si>
    <t>РАСПИСАНИЕ ДВИЖЕНИЯ</t>
  </si>
  <si>
    <t>автобусов по пригородному</t>
  </si>
  <si>
    <t>скоростное</t>
  </si>
  <si>
    <t>МАЗ</t>
  </si>
  <si>
    <t>АВ Слоним</t>
  </si>
  <si>
    <t>СОГЛАСОВАНО</t>
  </si>
  <si>
    <t>Заместитель председателя</t>
  </si>
  <si>
    <t>Слонимского районного</t>
  </si>
  <si>
    <t>исполнительного комитета</t>
  </si>
  <si>
    <t>_________________ Т.Н. Емелина</t>
  </si>
  <si>
    <t>_________________ Д.В. Пацуй</t>
  </si>
  <si>
    <t>«____»_________________ 2023 г.</t>
  </si>
  <si>
    <t>Наименование остановочных пунктов</t>
  </si>
  <si>
    <t>Рейс № 3</t>
  </si>
  <si>
    <t>Рейс № 4</t>
  </si>
  <si>
    <t>________________________ С.Н. Скок</t>
  </si>
  <si>
    <t>Директор филиала</t>
  </si>
  <si>
    <t>«Автобусный парк № 3 г. Слоним»</t>
  </si>
  <si>
    <t>ОАО «Гроднооблавторанс»</t>
  </si>
  <si>
    <t>Государственного предприятия</t>
  </si>
  <si>
    <t>Директор</t>
  </si>
  <si>
    <t>Начальник ООП</t>
  </si>
  <si>
    <t>______________ А.И. Цатевич</t>
  </si>
  <si>
    <t>Инженер ООП</t>
  </si>
  <si>
    <t>______________ Е.А. Радионик</t>
  </si>
  <si>
    <t>« ___ » ______________  2023 г.</t>
  </si>
  <si>
    <t>с ___.___.2023 г.</t>
  </si>
  <si>
    <t>3. Протяженность маршрута</t>
  </si>
  <si>
    <t>В прямом направлении</t>
  </si>
  <si>
    <t>В обратном направлении</t>
  </si>
  <si>
    <t>Время на движение</t>
  </si>
  <si>
    <t>км</t>
  </si>
  <si>
    <t>Расстояние в прямом направлении</t>
  </si>
  <si>
    <t>Расстояние в обратном направлении</t>
  </si>
  <si>
    <t>Автомобильный перевозчик</t>
  </si>
  <si>
    <t>Разработчик</t>
  </si>
  <si>
    <t>Государственное предприятие</t>
  </si>
  <si>
    <t>28 / 43</t>
  </si>
  <si>
    <t>«Автобусный парк № 3                      г. Слоним»                                           ОАО «Гроднооблавтотранс»</t>
  </si>
  <si>
    <t>№ 221С «Слоним - Пироним»</t>
  </si>
  <si>
    <t>Слоним - Пироним</t>
  </si>
  <si>
    <t>Стройка</t>
  </si>
  <si>
    <t>пов. Загритьково</t>
  </si>
  <si>
    <t>Исаевичи</t>
  </si>
  <si>
    <t>Саковичи-1</t>
  </si>
  <si>
    <t>Саковичи-2</t>
  </si>
  <si>
    <t>Деревная-1</t>
  </si>
  <si>
    <t>Пироним-2</t>
  </si>
  <si>
    <t>23,4 км</t>
  </si>
  <si>
    <t>Площадь Ленина</t>
  </si>
  <si>
    <t>Рейс № 5</t>
  </si>
  <si>
    <t>Рейс № 6</t>
  </si>
  <si>
    <t>Рейс № 7</t>
  </si>
  <si>
    <t>Рейс № 8</t>
  </si>
  <si>
    <t>1-4</t>
  </si>
  <si>
    <t>5-8</t>
  </si>
  <si>
    <t>25,2 км; 23,4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</si>
</sst>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2" fillId="0" borderId="8" xfId="0" applyFont="1" applyFill="1" applyBorder="1" applyAlignment="1">
      <alignment horizontal="center"/>
    </xf>
    <xf numFmtId="20" fontId="4" fillId="0" borderId="2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2" fillId="0" borderId="0" xfId="0" applyFont="1" applyFill="1" applyAlignment="1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5F6F25C4-A00B-4DF2-9AE0-93845A68E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14A22-D48C-430F-BA43-35840ECED786}">
  <sheetPr>
    <pageSetUpPr fitToPage="1"/>
  </sheetPr>
  <dimension ref="A1:P75"/>
  <sheetViews>
    <sheetView tabSelected="1" view="pageBreakPreview" topLeftCell="A16" zoomScaleNormal="70" zoomScaleSheetLayoutView="100" workbookViewId="0">
      <selection activeCell="G55" sqref="G55:K55"/>
    </sheetView>
  </sheetViews>
  <sheetFormatPr defaultRowHeight="15" x14ac:dyDescent="0.25"/>
  <cols>
    <col min="1" max="5" width="10" style="2" customWidth="1"/>
    <col min="6" max="6" width="21.42578125" style="2" customWidth="1"/>
    <col min="7" max="11" width="10" style="2" customWidth="1"/>
    <col min="12" max="12" width="2.85546875" style="2" customWidth="1"/>
    <col min="13" max="13" width="11.5703125" style="3" customWidth="1"/>
    <col min="14" max="16384" width="9.140625" style="2"/>
  </cols>
  <sheetData>
    <row r="1" spans="1:13" ht="18.75" customHeight="1" x14ac:dyDescent="0.3">
      <c r="A1" s="43" t="s">
        <v>22</v>
      </c>
      <c r="B1" s="43"/>
      <c r="C1" s="43"/>
      <c r="D1" s="43"/>
      <c r="E1" s="43"/>
      <c r="F1" s="43"/>
      <c r="G1" s="43" t="s">
        <v>0</v>
      </c>
      <c r="H1" s="43"/>
      <c r="I1" s="43"/>
      <c r="J1" s="43"/>
      <c r="K1" s="43"/>
      <c r="L1" s="6"/>
    </row>
    <row r="2" spans="1:13" s="4" customFormat="1" ht="18.75" customHeight="1" x14ac:dyDescent="0.3">
      <c r="A2" s="44" t="s">
        <v>23</v>
      </c>
      <c r="B2" s="44"/>
      <c r="C2" s="44"/>
      <c r="D2" s="44"/>
      <c r="E2" s="44"/>
      <c r="F2" s="44"/>
      <c r="G2" s="44" t="s">
        <v>37</v>
      </c>
      <c r="H2" s="44"/>
      <c r="I2" s="44"/>
      <c r="J2" s="44"/>
      <c r="K2" s="44"/>
      <c r="L2" s="7"/>
      <c r="M2" s="5"/>
    </row>
    <row r="3" spans="1:13" s="4" customFormat="1" ht="18.75" customHeight="1" x14ac:dyDescent="0.3">
      <c r="A3" s="44" t="s">
        <v>24</v>
      </c>
      <c r="B3" s="44"/>
      <c r="C3" s="44"/>
      <c r="D3" s="44"/>
      <c r="E3" s="44"/>
      <c r="F3" s="44"/>
      <c r="G3" s="44" t="s">
        <v>36</v>
      </c>
      <c r="H3" s="44"/>
      <c r="I3" s="44"/>
      <c r="J3" s="44"/>
      <c r="K3" s="44"/>
      <c r="L3" s="7"/>
      <c r="M3" s="5"/>
    </row>
    <row r="4" spans="1:13" s="4" customFormat="1" ht="18.75" customHeight="1" x14ac:dyDescent="0.3">
      <c r="A4" s="34" t="s">
        <v>25</v>
      </c>
      <c r="B4" s="34"/>
      <c r="C4" s="34"/>
      <c r="D4" s="34"/>
      <c r="E4" s="34"/>
      <c r="F4" s="34"/>
      <c r="G4" s="44" t="s">
        <v>13</v>
      </c>
      <c r="H4" s="44"/>
      <c r="I4" s="44"/>
      <c r="J4" s="44"/>
      <c r="K4" s="44"/>
      <c r="L4" s="7"/>
      <c r="M4" s="5"/>
    </row>
    <row r="5" spans="1:13" ht="18.75" customHeight="1" x14ac:dyDescent="0.3">
      <c r="A5" s="44" t="s">
        <v>26</v>
      </c>
      <c r="B5" s="44"/>
      <c r="C5" s="44"/>
      <c r="D5" s="44"/>
      <c r="E5" s="44"/>
      <c r="F5" s="44"/>
      <c r="G5" s="21" t="s">
        <v>27</v>
      </c>
      <c r="H5" s="21"/>
      <c r="I5" s="21"/>
      <c r="J5" s="21"/>
      <c r="K5" s="21"/>
      <c r="L5" s="6"/>
    </row>
    <row r="6" spans="1:13" ht="18.75" customHeight="1" x14ac:dyDescent="0.3">
      <c r="A6" s="44" t="s">
        <v>28</v>
      </c>
      <c r="B6" s="44"/>
      <c r="C6" s="44"/>
      <c r="D6" s="44"/>
      <c r="E6" s="44"/>
      <c r="F6" s="44"/>
      <c r="G6" s="21" t="s">
        <v>28</v>
      </c>
      <c r="H6" s="21"/>
      <c r="I6" s="21"/>
      <c r="J6" s="21"/>
      <c r="K6" s="21"/>
      <c r="L6" s="6"/>
    </row>
    <row r="7" spans="1:13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5" customHeight="1" x14ac:dyDescent="0.25">
      <c r="A8" s="45" t="s">
        <v>17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6"/>
    </row>
    <row r="9" spans="1:13" ht="15.75" customHeight="1" x14ac:dyDescent="0.25">
      <c r="A9" s="47" t="s">
        <v>18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6"/>
    </row>
    <row r="10" spans="1:13" ht="17.25" customHeight="1" x14ac:dyDescent="0.25">
      <c r="A10" s="47" t="s">
        <v>16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6"/>
    </row>
    <row r="11" spans="1:13" ht="15.75" customHeight="1" x14ac:dyDescent="0.25">
      <c r="A11" s="46" t="s">
        <v>56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6"/>
    </row>
    <row r="12" spans="1:13" ht="11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spans="1:13" ht="30" customHeight="1" x14ac:dyDescent="0.25">
      <c r="A13" s="39" t="s">
        <v>2</v>
      </c>
      <c r="B13" s="40"/>
      <c r="C13" s="40"/>
      <c r="D13" s="39" t="s">
        <v>3</v>
      </c>
      <c r="E13" s="40"/>
      <c r="F13" s="51"/>
      <c r="G13" s="38" t="s">
        <v>44</v>
      </c>
      <c r="H13" s="38"/>
      <c r="I13" s="38" t="s">
        <v>4</v>
      </c>
      <c r="J13" s="38"/>
      <c r="K13" s="38"/>
      <c r="L13" s="6"/>
    </row>
    <row r="14" spans="1:13" ht="15" customHeight="1" x14ac:dyDescent="0.25">
      <c r="A14" s="50" t="s">
        <v>57</v>
      </c>
      <c r="B14" s="50"/>
      <c r="C14" s="50"/>
      <c r="D14" s="50" t="s">
        <v>55</v>
      </c>
      <c r="E14" s="50"/>
      <c r="F14" s="52"/>
      <c r="G14" s="37" t="s">
        <v>45</v>
      </c>
      <c r="H14" s="37"/>
      <c r="I14" s="60" t="s">
        <v>71</v>
      </c>
      <c r="J14" s="41">
        <v>2</v>
      </c>
      <c r="K14" s="41"/>
      <c r="L14" s="6"/>
    </row>
    <row r="15" spans="1:13" ht="15" customHeight="1" x14ac:dyDescent="0.25">
      <c r="A15" s="50"/>
      <c r="B15" s="50"/>
      <c r="C15" s="50"/>
      <c r="D15" s="50"/>
      <c r="E15" s="50"/>
      <c r="F15" s="52"/>
      <c r="G15" s="37"/>
      <c r="H15" s="37"/>
      <c r="I15" s="61"/>
      <c r="J15" s="41"/>
      <c r="K15" s="41"/>
      <c r="L15" s="6"/>
    </row>
    <row r="16" spans="1:13" ht="15" customHeight="1" x14ac:dyDescent="0.25">
      <c r="A16" s="50"/>
      <c r="B16" s="50"/>
      <c r="C16" s="50"/>
      <c r="D16" s="50"/>
      <c r="E16" s="50"/>
      <c r="F16" s="52"/>
      <c r="G16" s="41" t="s">
        <v>73</v>
      </c>
      <c r="H16" s="41"/>
      <c r="I16" s="61"/>
      <c r="J16" s="41"/>
      <c r="K16" s="41"/>
      <c r="L16" s="6"/>
    </row>
    <row r="17" spans="1:13" ht="15" customHeight="1" x14ac:dyDescent="0.25">
      <c r="A17" s="50"/>
      <c r="B17" s="50"/>
      <c r="C17" s="50"/>
      <c r="D17" s="50"/>
      <c r="E17" s="50"/>
      <c r="F17" s="50"/>
      <c r="G17" s="37" t="s">
        <v>46</v>
      </c>
      <c r="H17" s="37"/>
      <c r="I17" s="60" t="s">
        <v>72</v>
      </c>
      <c r="J17" s="41">
        <v>6</v>
      </c>
      <c r="K17" s="41"/>
      <c r="L17" s="6"/>
    </row>
    <row r="18" spans="1:13" ht="15" customHeight="1" x14ac:dyDescent="0.25">
      <c r="A18" s="50"/>
      <c r="B18" s="50"/>
      <c r="C18" s="50"/>
      <c r="D18" s="50"/>
      <c r="E18" s="50"/>
      <c r="F18" s="50"/>
      <c r="G18" s="37"/>
      <c r="H18" s="37"/>
      <c r="I18" s="61"/>
      <c r="J18" s="41"/>
      <c r="K18" s="41"/>
      <c r="L18" s="6"/>
    </row>
    <row r="19" spans="1:13" ht="15" customHeight="1" x14ac:dyDescent="0.25">
      <c r="A19" s="50"/>
      <c r="B19" s="50"/>
      <c r="C19" s="50"/>
      <c r="D19" s="50"/>
      <c r="E19" s="50"/>
      <c r="F19" s="50"/>
      <c r="G19" s="41" t="s">
        <v>65</v>
      </c>
      <c r="H19" s="41"/>
      <c r="I19" s="61"/>
      <c r="J19" s="41"/>
      <c r="K19" s="41"/>
      <c r="L19" s="6"/>
    </row>
    <row r="20" spans="1:13" ht="15" customHeight="1" x14ac:dyDescent="0.25">
      <c r="A20" s="38" t="s">
        <v>5</v>
      </c>
      <c r="B20" s="38"/>
      <c r="C20" s="39" t="s">
        <v>6</v>
      </c>
      <c r="D20" s="40"/>
      <c r="E20" s="40"/>
      <c r="F20" s="33" t="s">
        <v>7</v>
      </c>
      <c r="G20" s="38" t="s">
        <v>8</v>
      </c>
      <c r="H20" s="38"/>
      <c r="I20" s="38"/>
      <c r="J20" s="38"/>
      <c r="K20" s="38"/>
      <c r="L20" s="6"/>
    </row>
    <row r="21" spans="1:13" ht="30" customHeight="1" x14ac:dyDescent="0.25">
      <c r="A21" s="42" t="s">
        <v>19</v>
      </c>
      <c r="B21" s="59"/>
      <c r="C21" s="41" t="s">
        <v>20</v>
      </c>
      <c r="D21" s="41"/>
      <c r="E21" s="41"/>
      <c r="F21" s="36" t="s">
        <v>54</v>
      </c>
      <c r="G21" s="56" t="s">
        <v>43</v>
      </c>
      <c r="H21" s="57"/>
      <c r="I21" s="57"/>
      <c r="J21" s="57"/>
      <c r="K21" s="58"/>
      <c r="L21" s="6"/>
    </row>
    <row r="22" spans="1:13" ht="11.25" customHeight="1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6"/>
    </row>
    <row r="23" spans="1:13" ht="22.5" customHeight="1" x14ac:dyDescent="0.25">
      <c r="A23" s="55" t="s">
        <v>9</v>
      </c>
      <c r="B23" s="55" t="s">
        <v>1</v>
      </c>
      <c r="C23" s="49" t="s">
        <v>10</v>
      </c>
      <c r="D23" s="49" t="s">
        <v>47</v>
      </c>
      <c r="E23" s="49" t="s">
        <v>49</v>
      </c>
      <c r="F23" s="49" t="s">
        <v>29</v>
      </c>
      <c r="G23" s="53" t="s">
        <v>50</v>
      </c>
      <c r="H23" s="53" t="s">
        <v>47</v>
      </c>
      <c r="I23" s="49" t="s">
        <v>9</v>
      </c>
      <c r="J23" s="49" t="s">
        <v>1</v>
      </c>
      <c r="K23" s="49" t="s">
        <v>10</v>
      </c>
      <c r="L23" s="6"/>
    </row>
    <row r="24" spans="1:13" ht="22.5" customHeight="1" x14ac:dyDescent="0.25">
      <c r="A24" s="55"/>
      <c r="B24" s="55"/>
      <c r="C24" s="49"/>
      <c r="D24" s="49"/>
      <c r="E24" s="49"/>
      <c r="F24" s="49"/>
      <c r="G24" s="54"/>
      <c r="H24" s="54"/>
      <c r="I24" s="49"/>
      <c r="J24" s="49"/>
      <c r="K24" s="49"/>
      <c r="L24" s="6"/>
    </row>
    <row r="25" spans="1:13" ht="11.25" customHeight="1" x14ac:dyDescent="0.25">
      <c r="A25" s="31" t="s">
        <v>11</v>
      </c>
      <c r="B25" s="31" t="s">
        <v>11</v>
      </c>
      <c r="C25" s="32" t="s">
        <v>11</v>
      </c>
      <c r="D25" s="32" t="s">
        <v>11</v>
      </c>
      <c r="E25" s="32" t="s">
        <v>48</v>
      </c>
      <c r="F25" s="49"/>
      <c r="G25" s="32" t="s">
        <v>48</v>
      </c>
      <c r="H25" s="32" t="s">
        <v>11</v>
      </c>
      <c r="I25" s="19" t="s">
        <v>11</v>
      </c>
      <c r="J25" s="19" t="s">
        <v>11</v>
      </c>
      <c r="K25" s="19" t="s">
        <v>11</v>
      </c>
      <c r="L25" s="6"/>
    </row>
    <row r="26" spans="1:13" ht="15" customHeight="1" x14ac:dyDescent="0.25">
      <c r="A26" s="48" t="s">
        <v>14</v>
      </c>
      <c r="B26" s="48"/>
      <c r="C26" s="48"/>
      <c r="D26" s="48"/>
      <c r="E26" s="48"/>
      <c r="F26" s="20"/>
      <c r="G26" s="48" t="s">
        <v>15</v>
      </c>
      <c r="H26" s="48"/>
      <c r="I26" s="48"/>
      <c r="J26" s="48"/>
      <c r="K26" s="48"/>
      <c r="L26" s="6"/>
      <c r="M26" s="1"/>
    </row>
    <row r="27" spans="1:13" ht="15" customHeight="1" x14ac:dyDescent="0.25">
      <c r="A27" s="9" t="s">
        <v>12</v>
      </c>
      <c r="B27" s="10" t="s">
        <v>12</v>
      </c>
      <c r="C27" s="10">
        <v>0.3263888888888889</v>
      </c>
      <c r="D27" s="9" t="s">
        <v>12</v>
      </c>
      <c r="E27" s="11" t="s">
        <v>12</v>
      </c>
      <c r="F27" s="35" t="s">
        <v>66</v>
      </c>
      <c r="G27" s="12" t="s">
        <v>12</v>
      </c>
      <c r="H27" s="12" t="s">
        <v>12</v>
      </c>
      <c r="I27" s="12" t="s">
        <v>12</v>
      </c>
      <c r="J27" s="12" t="s">
        <v>12</v>
      </c>
      <c r="K27" s="12" t="s">
        <v>12</v>
      </c>
      <c r="L27" s="6"/>
      <c r="M27" s="1"/>
    </row>
    <row r="28" spans="1:13" ht="15" customHeight="1" x14ac:dyDescent="0.25">
      <c r="A28" s="9">
        <f>C27+D28</f>
        <v>0.32916666666666666</v>
      </c>
      <c r="B28" s="10">
        <v>4.1666666666666666E-3</v>
      </c>
      <c r="C28" s="10">
        <f>A28+B28</f>
        <v>0.33333333333333331</v>
      </c>
      <c r="D28" s="9">
        <v>2.7777777777777779E-3</v>
      </c>
      <c r="E28" s="11">
        <v>1.8</v>
      </c>
      <c r="F28" s="35" t="s">
        <v>21</v>
      </c>
      <c r="G28" s="12">
        <v>23.4</v>
      </c>
      <c r="H28" s="10">
        <v>6.9444444444444441E-3</v>
      </c>
      <c r="I28" s="18">
        <f t="shared" ref="I28:I29" si="0">K29+H28</f>
        <v>0.38888888888888878</v>
      </c>
      <c r="J28" s="10" t="s">
        <v>12</v>
      </c>
      <c r="K28" s="10" t="s">
        <v>12</v>
      </c>
      <c r="L28" s="6"/>
      <c r="M28" s="1"/>
    </row>
    <row r="29" spans="1:13" ht="15" customHeight="1" x14ac:dyDescent="0.25">
      <c r="A29" s="9">
        <f>C28+D29</f>
        <v>0.33888888888888885</v>
      </c>
      <c r="B29" s="10">
        <v>1.3888888888888889E-3</v>
      </c>
      <c r="C29" s="10">
        <f>A29+B29</f>
        <v>0.34027777777777773</v>
      </c>
      <c r="D29" s="9">
        <v>5.5555555555555558E-3</v>
      </c>
      <c r="E29" s="12">
        <v>9.1</v>
      </c>
      <c r="F29" s="35" t="s">
        <v>58</v>
      </c>
      <c r="G29" s="12">
        <v>16.2</v>
      </c>
      <c r="H29" s="10">
        <v>2.0833333333333333E-3</v>
      </c>
      <c r="I29" s="18">
        <f t="shared" si="0"/>
        <v>0.38055555555555548</v>
      </c>
      <c r="J29" s="10">
        <v>1.3888888888888889E-3</v>
      </c>
      <c r="K29" s="10">
        <f t="shared" ref="K29:K30" si="1">I29+J29</f>
        <v>0.38194444444444436</v>
      </c>
      <c r="L29" s="6"/>
      <c r="M29" s="1"/>
    </row>
    <row r="30" spans="1:13" ht="15" customHeight="1" x14ac:dyDescent="0.25">
      <c r="A30" s="9">
        <f t="shared" ref="A30:A31" si="2">C29+D30</f>
        <v>0.34236111111111106</v>
      </c>
      <c r="B30" s="10">
        <v>6.9444444444444447E-4</v>
      </c>
      <c r="C30" s="10">
        <f t="shared" ref="C30:C31" si="3">A30+B30</f>
        <v>0.3430555555555555</v>
      </c>
      <c r="D30" s="9">
        <v>2.0833333333333333E-3</v>
      </c>
      <c r="E30" s="12">
        <v>11.1</v>
      </c>
      <c r="F30" s="35" t="s">
        <v>59</v>
      </c>
      <c r="G30" s="12">
        <v>14.2</v>
      </c>
      <c r="H30" s="10">
        <v>2.0833333333333333E-3</v>
      </c>
      <c r="I30" s="18">
        <f>K32+H30</f>
        <v>0.37708333333333327</v>
      </c>
      <c r="J30" s="10">
        <v>1.3888888888888889E-3</v>
      </c>
      <c r="K30" s="10">
        <f t="shared" si="1"/>
        <v>0.37847222222222215</v>
      </c>
      <c r="L30" s="6"/>
      <c r="M30" s="1"/>
    </row>
    <row r="31" spans="1:13" ht="15" customHeight="1" x14ac:dyDescent="0.25">
      <c r="A31" s="9">
        <f t="shared" si="2"/>
        <v>0.34583333333333327</v>
      </c>
      <c r="B31" s="10">
        <v>6.9444444444444447E-4</v>
      </c>
      <c r="C31" s="10">
        <f t="shared" si="3"/>
        <v>0.34652777777777771</v>
      </c>
      <c r="D31" s="9">
        <v>2.7777777777777779E-3</v>
      </c>
      <c r="E31" s="12">
        <v>16</v>
      </c>
      <c r="F31" s="35" t="s">
        <v>61</v>
      </c>
      <c r="G31" s="12" t="s">
        <v>12</v>
      </c>
      <c r="H31" s="10" t="s">
        <v>12</v>
      </c>
      <c r="I31" s="18" t="s">
        <v>12</v>
      </c>
      <c r="J31" s="10" t="s">
        <v>12</v>
      </c>
      <c r="K31" s="10" t="s">
        <v>12</v>
      </c>
      <c r="L31" s="6"/>
      <c r="M31" s="1"/>
    </row>
    <row r="32" spans="1:13" ht="15" customHeight="1" x14ac:dyDescent="0.25">
      <c r="A32" s="9" t="s">
        <v>12</v>
      </c>
      <c r="B32" s="10" t="s">
        <v>12</v>
      </c>
      <c r="C32" s="10" t="s">
        <v>12</v>
      </c>
      <c r="D32" s="9" t="s">
        <v>12</v>
      </c>
      <c r="E32" s="12" t="s">
        <v>12</v>
      </c>
      <c r="F32" s="35" t="s">
        <v>62</v>
      </c>
      <c r="G32" s="12">
        <v>8.6999999999999993</v>
      </c>
      <c r="H32" s="10">
        <v>2.0833333333333333E-3</v>
      </c>
      <c r="I32" s="18">
        <f>K33+H32</f>
        <v>0.37361111111111106</v>
      </c>
      <c r="J32" s="10">
        <v>1.3888888888888889E-3</v>
      </c>
      <c r="K32" s="10">
        <f t="shared" ref="K32:K34" si="4">I32+J32</f>
        <v>0.37499999999999994</v>
      </c>
      <c r="L32" s="6"/>
      <c r="M32" s="1"/>
    </row>
    <row r="33" spans="1:13" ht="15" customHeight="1" x14ac:dyDescent="0.25">
      <c r="A33" s="9">
        <f>C31+D33</f>
        <v>0.3479166666666666</v>
      </c>
      <c r="B33" s="10">
        <v>6.9444444444444447E-4</v>
      </c>
      <c r="C33" s="10">
        <f t="shared" ref="C33" si="5">A33+B33</f>
        <v>0.34861111111111104</v>
      </c>
      <c r="D33" s="9">
        <v>1.3888888888888889E-3</v>
      </c>
      <c r="E33" s="12">
        <v>17.8</v>
      </c>
      <c r="F33" s="35" t="s">
        <v>63</v>
      </c>
      <c r="G33" s="12">
        <v>7.4</v>
      </c>
      <c r="H33" s="10">
        <v>2.7777777777777779E-3</v>
      </c>
      <c r="I33" s="18">
        <f>K34+H33</f>
        <v>0.37013888888888885</v>
      </c>
      <c r="J33" s="10">
        <v>1.3888888888888889E-3</v>
      </c>
      <c r="K33" s="10">
        <f t="shared" si="4"/>
        <v>0.37152777777777773</v>
      </c>
      <c r="L33" s="6"/>
      <c r="M33" s="1"/>
    </row>
    <row r="34" spans="1:13" ht="15" customHeight="1" x14ac:dyDescent="0.25">
      <c r="A34" s="9">
        <f>C33+D34</f>
        <v>0.35138888888888881</v>
      </c>
      <c r="B34" s="10">
        <v>6.9444444444444447E-4</v>
      </c>
      <c r="C34" s="10">
        <f>A34+B34</f>
        <v>0.35208333333333325</v>
      </c>
      <c r="D34" s="10">
        <v>2.7777777777777779E-3</v>
      </c>
      <c r="E34" s="17">
        <v>20.9</v>
      </c>
      <c r="F34" s="35" t="s">
        <v>60</v>
      </c>
      <c r="G34" s="12">
        <v>4.3</v>
      </c>
      <c r="H34" s="10">
        <v>5.5555555555555558E-3</v>
      </c>
      <c r="I34" s="18">
        <f>K35+H34</f>
        <v>0.36666666666666664</v>
      </c>
      <c r="J34" s="10">
        <v>6.9444444444444447E-4</v>
      </c>
      <c r="K34" s="10">
        <f t="shared" si="4"/>
        <v>0.36736111111111108</v>
      </c>
      <c r="L34" s="6"/>
      <c r="M34" s="1"/>
    </row>
    <row r="35" spans="1:13" ht="15" customHeight="1" x14ac:dyDescent="0.25">
      <c r="A35" s="9">
        <f>C34+D35</f>
        <v>0.35763888888888878</v>
      </c>
      <c r="B35" s="36" t="s">
        <v>12</v>
      </c>
      <c r="C35" s="10" t="s">
        <v>12</v>
      </c>
      <c r="D35" s="10">
        <v>5.5555555555555558E-3</v>
      </c>
      <c r="E35" s="17">
        <v>25.2</v>
      </c>
      <c r="F35" s="35" t="s">
        <v>64</v>
      </c>
      <c r="G35" s="36" t="s">
        <v>12</v>
      </c>
      <c r="H35" s="10" t="s">
        <v>12</v>
      </c>
      <c r="I35" s="18" t="s">
        <v>12</v>
      </c>
      <c r="J35" s="10" t="s">
        <v>12</v>
      </c>
      <c r="K35" s="10">
        <v>0.3611111111111111</v>
      </c>
      <c r="L35" s="6"/>
      <c r="M35" s="1"/>
    </row>
    <row r="36" spans="1:13" ht="15" customHeight="1" x14ac:dyDescent="0.25">
      <c r="A36" s="48" t="s">
        <v>30</v>
      </c>
      <c r="B36" s="48"/>
      <c r="C36" s="48"/>
      <c r="D36" s="48"/>
      <c r="E36" s="48"/>
      <c r="F36" s="20"/>
      <c r="G36" s="48" t="s">
        <v>31</v>
      </c>
      <c r="H36" s="48"/>
      <c r="I36" s="48"/>
      <c r="J36" s="48"/>
      <c r="K36" s="48"/>
      <c r="L36" s="6"/>
      <c r="M36" s="1"/>
    </row>
    <row r="37" spans="1:13" ht="15" customHeight="1" x14ac:dyDescent="0.25">
      <c r="A37" s="9" t="s">
        <v>12</v>
      </c>
      <c r="B37" s="10" t="s">
        <v>12</v>
      </c>
      <c r="C37" s="10">
        <v>0.53472222222222221</v>
      </c>
      <c r="D37" s="9" t="s">
        <v>12</v>
      </c>
      <c r="E37" s="11" t="s">
        <v>12</v>
      </c>
      <c r="F37" s="35" t="s">
        <v>66</v>
      </c>
      <c r="G37" s="12" t="s">
        <v>12</v>
      </c>
      <c r="H37" s="12" t="s">
        <v>12</v>
      </c>
      <c r="I37" s="12" t="s">
        <v>12</v>
      </c>
      <c r="J37" s="12" t="s">
        <v>12</v>
      </c>
      <c r="K37" s="12" t="s">
        <v>12</v>
      </c>
      <c r="L37" s="6"/>
      <c r="M37" s="1"/>
    </row>
    <row r="38" spans="1:13" ht="15" customHeight="1" x14ac:dyDescent="0.25">
      <c r="A38" s="9">
        <f>C37+D38</f>
        <v>0.53749999999999998</v>
      </c>
      <c r="B38" s="10">
        <v>4.1666666666666666E-3</v>
      </c>
      <c r="C38" s="10">
        <f>A38+B38</f>
        <v>0.54166666666666663</v>
      </c>
      <c r="D38" s="9">
        <v>2.7777777777777779E-3</v>
      </c>
      <c r="E38" s="11">
        <v>1.8</v>
      </c>
      <c r="F38" s="35" t="s">
        <v>21</v>
      </c>
      <c r="G38" s="12">
        <v>23.4</v>
      </c>
      <c r="H38" s="10">
        <v>6.9444444444444441E-3</v>
      </c>
      <c r="I38" s="18">
        <f t="shared" ref="I38:I39" si="6">K39+H38</f>
        <v>0.5972222222222221</v>
      </c>
      <c r="J38" s="10" t="s">
        <v>12</v>
      </c>
      <c r="K38" s="10" t="s">
        <v>12</v>
      </c>
      <c r="L38" s="6"/>
      <c r="M38" s="1"/>
    </row>
    <row r="39" spans="1:13" ht="15" customHeight="1" x14ac:dyDescent="0.25">
      <c r="A39" s="9">
        <f>C38+D39</f>
        <v>0.54722222222222217</v>
      </c>
      <c r="B39" s="10">
        <v>1.3888888888888889E-3</v>
      </c>
      <c r="C39" s="10">
        <f>A39+B39</f>
        <v>0.54861111111111105</v>
      </c>
      <c r="D39" s="9">
        <v>5.5555555555555558E-3</v>
      </c>
      <c r="E39" s="12">
        <v>9.1</v>
      </c>
      <c r="F39" s="35" t="s">
        <v>58</v>
      </c>
      <c r="G39" s="12">
        <v>16.2</v>
      </c>
      <c r="H39" s="10">
        <v>2.0833333333333333E-3</v>
      </c>
      <c r="I39" s="18">
        <f t="shared" si="6"/>
        <v>0.5888888888888888</v>
      </c>
      <c r="J39" s="10">
        <v>1.3888888888888889E-3</v>
      </c>
      <c r="K39" s="10">
        <f t="shared" ref="K39:K40" si="7">I39+J39</f>
        <v>0.59027777777777768</v>
      </c>
      <c r="L39" s="6"/>
      <c r="M39" s="1"/>
    </row>
    <row r="40" spans="1:13" ht="15" customHeight="1" x14ac:dyDescent="0.25">
      <c r="A40" s="9">
        <f t="shared" ref="A40:A41" si="8">C39+D40</f>
        <v>0.55069444444444438</v>
      </c>
      <c r="B40" s="10">
        <v>6.9444444444444447E-4</v>
      </c>
      <c r="C40" s="10">
        <f t="shared" ref="C40:C43" si="9">A40+B40</f>
        <v>0.55138888888888882</v>
      </c>
      <c r="D40" s="9">
        <v>2.0833333333333333E-3</v>
      </c>
      <c r="E40" s="12">
        <v>11.1</v>
      </c>
      <c r="F40" s="35" t="s">
        <v>59</v>
      </c>
      <c r="G40" s="12">
        <v>14.2</v>
      </c>
      <c r="H40" s="10">
        <v>2.0833333333333333E-3</v>
      </c>
      <c r="I40" s="18">
        <f>K42+H40</f>
        <v>0.58541666666666659</v>
      </c>
      <c r="J40" s="10">
        <v>1.3888888888888889E-3</v>
      </c>
      <c r="K40" s="10">
        <f t="shared" si="7"/>
        <v>0.58680555555555547</v>
      </c>
      <c r="L40" s="6"/>
      <c r="M40" s="1"/>
    </row>
    <row r="41" spans="1:13" ht="15" customHeight="1" x14ac:dyDescent="0.25">
      <c r="A41" s="9">
        <f t="shared" si="8"/>
        <v>0.55416666666666659</v>
      </c>
      <c r="B41" s="10">
        <v>6.9444444444444447E-4</v>
      </c>
      <c r="C41" s="10">
        <f t="shared" si="9"/>
        <v>0.55486111111111103</v>
      </c>
      <c r="D41" s="9">
        <v>2.7777777777777779E-3</v>
      </c>
      <c r="E41" s="12">
        <v>16</v>
      </c>
      <c r="F41" s="35" t="s">
        <v>61</v>
      </c>
      <c r="G41" s="12" t="s">
        <v>12</v>
      </c>
      <c r="H41" s="10" t="s">
        <v>12</v>
      </c>
      <c r="I41" s="18" t="s">
        <v>12</v>
      </c>
      <c r="J41" s="10" t="s">
        <v>12</v>
      </c>
      <c r="K41" s="10" t="s">
        <v>12</v>
      </c>
      <c r="L41" s="6"/>
      <c r="M41" s="1"/>
    </row>
    <row r="42" spans="1:13" ht="15" customHeight="1" x14ac:dyDescent="0.25">
      <c r="A42" s="9" t="s">
        <v>12</v>
      </c>
      <c r="B42" s="10" t="s">
        <v>12</v>
      </c>
      <c r="C42" s="10" t="s">
        <v>12</v>
      </c>
      <c r="D42" s="9" t="s">
        <v>12</v>
      </c>
      <c r="E42" s="12" t="s">
        <v>12</v>
      </c>
      <c r="F42" s="35" t="s">
        <v>62</v>
      </c>
      <c r="G42" s="12">
        <v>8.6999999999999993</v>
      </c>
      <c r="H42" s="10">
        <v>2.0833333333333333E-3</v>
      </c>
      <c r="I42" s="18">
        <f>K43+H42</f>
        <v>0.58194444444444438</v>
      </c>
      <c r="J42" s="10">
        <v>1.3888888888888889E-3</v>
      </c>
      <c r="K42" s="10">
        <f t="shared" ref="K42:K44" si="10">I42+J42</f>
        <v>0.58333333333333326</v>
      </c>
      <c r="L42" s="6"/>
      <c r="M42" s="1"/>
    </row>
    <row r="43" spans="1:13" ht="15" customHeight="1" x14ac:dyDescent="0.25">
      <c r="A43" s="9">
        <f>C41+D43</f>
        <v>0.55624999999999991</v>
      </c>
      <c r="B43" s="10">
        <v>6.9444444444444447E-4</v>
      </c>
      <c r="C43" s="10">
        <f t="shared" ref="C43:C45" si="11">A43+B43</f>
        <v>0.55694444444444435</v>
      </c>
      <c r="D43" s="9">
        <v>1.3888888888888889E-3</v>
      </c>
      <c r="E43" s="12">
        <v>17.8</v>
      </c>
      <c r="F43" s="35" t="s">
        <v>63</v>
      </c>
      <c r="G43" s="12">
        <v>7.4</v>
      </c>
      <c r="H43" s="10">
        <v>2.7777777777777779E-3</v>
      </c>
      <c r="I43" s="18">
        <f>K44+H43</f>
        <v>0.57847222222222217</v>
      </c>
      <c r="J43" s="10">
        <v>1.3888888888888889E-3</v>
      </c>
      <c r="K43" s="10">
        <f t="shared" si="10"/>
        <v>0.57986111111111105</v>
      </c>
      <c r="L43" s="6"/>
      <c r="M43" s="1"/>
    </row>
    <row r="44" spans="1:13" ht="15" customHeight="1" x14ac:dyDescent="0.25">
      <c r="A44" s="9">
        <f>C43+D44</f>
        <v>0.55972222222222212</v>
      </c>
      <c r="B44" s="10">
        <v>6.9444444444444447E-4</v>
      </c>
      <c r="C44" s="10">
        <f>A44+B44</f>
        <v>0.56041666666666656</v>
      </c>
      <c r="D44" s="10">
        <v>2.7777777777777779E-3</v>
      </c>
      <c r="E44" s="17">
        <v>20.9</v>
      </c>
      <c r="F44" s="35" t="s">
        <v>60</v>
      </c>
      <c r="G44" s="12">
        <v>4.3</v>
      </c>
      <c r="H44" s="10">
        <v>5.5555555555555558E-3</v>
      </c>
      <c r="I44" s="18">
        <f>K45+H44</f>
        <v>0.57499999999999996</v>
      </c>
      <c r="J44" s="10">
        <v>6.9444444444444447E-4</v>
      </c>
      <c r="K44" s="10">
        <f t="shared" si="10"/>
        <v>0.5756944444444444</v>
      </c>
      <c r="L44" s="6"/>
      <c r="M44" s="1"/>
    </row>
    <row r="45" spans="1:13" ht="15" customHeight="1" x14ac:dyDescent="0.25">
      <c r="A45" s="9">
        <f>C44+D45</f>
        <v>0.5659722222222221</v>
      </c>
      <c r="B45" s="36" t="s">
        <v>12</v>
      </c>
      <c r="C45" s="10" t="s">
        <v>12</v>
      </c>
      <c r="D45" s="10">
        <v>5.5555555555555558E-3</v>
      </c>
      <c r="E45" s="17">
        <v>25.2</v>
      </c>
      <c r="F45" s="35" t="s">
        <v>64</v>
      </c>
      <c r="G45" s="36" t="s">
        <v>12</v>
      </c>
      <c r="H45" s="10" t="s">
        <v>12</v>
      </c>
      <c r="I45" s="18" t="s">
        <v>12</v>
      </c>
      <c r="J45" s="10" t="s">
        <v>12</v>
      </c>
      <c r="K45" s="10">
        <v>0.56944444444444442</v>
      </c>
      <c r="L45" s="6"/>
      <c r="M45" s="1"/>
    </row>
    <row r="46" spans="1:13" ht="15" customHeight="1" x14ac:dyDescent="0.25">
      <c r="A46" s="48" t="s">
        <v>67</v>
      </c>
      <c r="B46" s="48"/>
      <c r="C46" s="48"/>
      <c r="D46" s="48"/>
      <c r="E46" s="48"/>
      <c r="F46" s="20"/>
      <c r="G46" s="48" t="s">
        <v>68</v>
      </c>
      <c r="H46" s="48"/>
      <c r="I46" s="48"/>
      <c r="J46" s="48"/>
      <c r="K46" s="48"/>
      <c r="L46" s="6"/>
      <c r="M46" s="1"/>
    </row>
    <row r="47" spans="1:13" ht="15" customHeight="1" x14ac:dyDescent="0.25">
      <c r="A47" s="9" t="s">
        <v>12</v>
      </c>
      <c r="B47" s="36" t="s">
        <v>12</v>
      </c>
      <c r="C47" s="10">
        <v>0.32291666666666669</v>
      </c>
      <c r="D47" s="9" t="s">
        <v>12</v>
      </c>
      <c r="E47" s="11" t="s">
        <v>12</v>
      </c>
      <c r="F47" s="35" t="s">
        <v>21</v>
      </c>
      <c r="G47" s="12">
        <v>23.4</v>
      </c>
      <c r="H47" s="10">
        <v>4.8611111111111112E-3</v>
      </c>
      <c r="I47" s="18">
        <f t="shared" ref="I47:I48" si="12">K48+H47</f>
        <v>0.38611111111111102</v>
      </c>
      <c r="J47" s="10" t="s">
        <v>12</v>
      </c>
      <c r="K47" s="10" t="s">
        <v>12</v>
      </c>
      <c r="L47" s="6"/>
      <c r="M47" s="1"/>
    </row>
    <row r="48" spans="1:13" ht="15" customHeight="1" x14ac:dyDescent="0.25">
      <c r="A48" s="9">
        <f>C47+D48</f>
        <v>0.32847222222222222</v>
      </c>
      <c r="B48" s="10">
        <v>1.3888888888888889E-3</v>
      </c>
      <c r="C48" s="10">
        <f>A48+B48</f>
        <v>0.3298611111111111</v>
      </c>
      <c r="D48" s="9">
        <v>5.5555555555555558E-3</v>
      </c>
      <c r="E48" s="12">
        <v>7.3</v>
      </c>
      <c r="F48" s="35" t="s">
        <v>58</v>
      </c>
      <c r="G48" s="12">
        <v>16.2</v>
      </c>
      <c r="H48" s="10">
        <v>2.7777777777777779E-3</v>
      </c>
      <c r="I48" s="18">
        <f t="shared" si="12"/>
        <v>0.37986111111111104</v>
      </c>
      <c r="J48" s="10">
        <v>1.3888888888888889E-3</v>
      </c>
      <c r="K48" s="10">
        <f t="shared" ref="K48:K53" si="13">I48+J48</f>
        <v>0.38124999999999992</v>
      </c>
      <c r="L48" s="6"/>
      <c r="M48" s="1"/>
    </row>
    <row r="49" spans="1:13" ht="15" customHeight="1" x14ac:dyDescent="0.25">
      <c r="A49" s="9">
        <f t="shared" ref="A49:A50" si="14">C48+D49</f>
        <v>0.33194444444444443</v>
      </c>
      <c r="B49" s="10">
        <v>6.9444444444444447E-4</v>
      </c>
      <c r="C49" s="10">
        <f t="shared" ref="C49:C52" si="15">A49+B49</f>
        <v>0.33263888888888887</v>
      </c>
      <c r="D49" s="9">
        <v>2.0833333333333333E-3</v>
      </c>
      <c r="E49" s="12">
        <v>9.3000000000000007</v>
      </c>
      <c r="F49" s="35" t="s">
        <v>59</v>
      </c>
      <c r="G49" s="12">
        <v>14.2</v>
      </c>
      <c r="H49" s="10">
        <v>2.7777777777777779E-3</v>
      </c>
      <c r="I49" s="18">
        <f>K51+H49</f>
        <v>0.37569444444444439</v>
      </c>
      <c r="J49" s="10">
        <v>1.3888888888888889E-3</v>
      </c>
      <c r="K49" s="10">
        <f t="shared" si="13"/>
        <v>0.37708333333333327</v>
      </c>
      <c r="L49" s="6"/>
      <c r="M49" s="1"/>
    </row>
    <row r="50" spans="1:13" ht="15" customHeight="1" x14ac:dyDescent="0.25">
      <c r="A50" s="9">
        <f t="shared" si="14"/>
        <v>0.33541666666666664</v>
      </c>
      <c r="B50" s="10">
        <v>6.9444444444444447E-4</v>
      </c>
      <c r="C50" s="10">
        <f t="shared" si="15"/>
        <v>0.33611111111111108</v>
      </c>
      <c r="D50" s="9">
        <v>2.7777777777777779E-3</v>
      </c>
      <c r="E50" s="12">
        <v>14.2</v>
      </c>
      <c r="F50" s="35" t="s">
        <v>61</v>
      </c>
      <c r="G50" s="12" t="s">
        <v>12</v>
      </c>
      <c r="H50" s="10" t="s">
        <v>12</v>
      </c>
      <c r="I50" s="18" t="s">
        <v>12</v>
      </c>
      <c r="J50" s="10" t="s">
        <v>12</v>
      </c>
      <c r="K50" s="10" t="s">
        <v>12</v>
      </c>
      <c r="L50" s="6"/>
      <c r="M50" s="1"/>
    </row>
    <row r="51" spans="1:13" ht="15" customHeight="1" x14ac:dyDescent="0.25">
      <c r="A51" s="9" t="s">
        <v>12</v>
      </c>
      <c r="B51" s="10" t="s">
        <v>12</v>
      </c>
      <c r="C51" s="10" t="s">
        <v>12</v>
      </c>
      <c r="D51" s="9" t="s">
        <v>12</v>
      </c>
      <c r="E51" s="12" t="s">
        <v>12</v>
      </c>
      <c r="F51" s="35" t="s">
        <v>62</v>
      </c>
      <c r="G51" s="12">
        <v>8.6999999999999993</v>
      </c>
      <c r="H51" s="10">
        <v>2.7777777777777779E-3</v>
      </c>
      <c r="I51" s="18">
        <f>K52+H51</f>
        <v>0.37152777777777773</v>
      </c>
      <c r="J51" s="10">
        <v>1.3888888888888889E-3</v>
      </c>
      <c r="K51" s="10">
        <f t="shared" ref="K51:K54" si="16">I51+J51</f>
        <v>0.37291666666666662</v>
      </c>
      <c r="L51" s="6"/>
      <c r="M51" s="1"/>
    </row>
    <row r="52" spans="1:13" ht="15" customHeight="1" x14ac:dyDescent="0.25">
      <c r="A52" s="9">
        <f>C50+D52</f>
        <v>0.33749999999999997</v>
      </c>
      <c r="B52" s="10">
        <v>6.9444444444444447E-4</v>
      </c>
      <c r="C52" s="10">
        <f t="shared" ref="C52:C54" si="17">A52+B52</f>
        <v>0.33819444444444441</v>
      </c>
      <c r="D52" s="9">
        <v>1.3888888888888889E-3</v>
      </c>
      <c r="E52" s="12">
        <v>16</v>
      </c>
      <c r="F52" s="35" t="s">
        <v>63</v>
      </c>
      <c r="G52" s="12">
        <v>7.4</v>
      </c>
      <c r="H52" s="10">
        <v>2.7777777777777779E-3</v>
      </c>
      <c r="I52" s="18">
        <f>K53+H52</f>
        <v>0.36666666666666664</v>
      </c>
      <c r="J52" s="10">
        <v>2.0833333333333333E-3</v>
      </c>
      <c r="K52" s="10">
        <f t="shared" si="16"/>
        <v>0.36874999999999997</v>
      </c>
      <c r="L52" s="6"/>
      <c r="M52" s="1"/>
    </row>
    <row r="53" spans="1:13" ht="15" customHeight="1" x14ac:dyDescent="0.25">
      <c r="A53" s="9">
        <f>C52+D53</f>
        <v>0.34097222222222218</v>
      </c>
      <c r="B53" s="10">
        <v>6.9444444444444447E-4</v>
      </c>
      <c r="C53" s="10">
        <f>A53+B53</f>
        <v>0.34166666666666662</v>
      </c>
      <c r="D53" s="10">
        <v>2.7777777777777779E-3</v>
      </c>
      <c r="E53" s="17">
        <v>19.100000000000001</v>
      </c>
      <c r="F53" s="35" t="s">
        <v>60</v>
      </c>
      <c r="G53" s="12">
        <v>4.3</v>
      </c>
      <c r="H53" s="10">
        <v>5.5555555555555558E-3</v>
      </c>
      <c r="I53" s="18">
        <f>K54+H53</f>
        <v>0.36319444444444443</v>
      </c>
      <c r="J53" s="10">
        <v>6.9444444444444447E-4</v>
      </c>
      <c r="K53" s="10">
        <f t="shared" si="16"/>
        <v>0.36388888888888887</v>
      </c>
      <c r="L53" s="6"/>
      <c r="M53" s="1"/>
    </row>
    <row r="54" spans="1:13" ht="15" customHeight="1" x14ac:dyDescent="0.25">
      <c r="A54" s="9">
        <f>C53+D54</f>
        <v>0.34722222222222215</v>
      </c>
      <c r="B54" s="36" t="s">
        <v>12</v>
      </c>
      <c r="C54" s="10" t="s">
        <v>12</v>
      </c>
      <c r="D54" s="10">
        <v>5.5555555555555558E-3</v>
      </c>
      <c r="E54" s="17">
        <v>23.4</v>
      </c>
      <c r="F54" s="35" t="s">
        <v>64</v>
      </c>
      <c r="G54" s="36" t="s">
        <v>12</v>
      </c>
      <c r="H54" s="10" t="s">
        <v>12</v>
      </c>
      <c r="I54" s="18" t="s">
        <v>12</v>
      </c>
      <c r="J54" s="10" t="s">
        <v>12</v>
      </c>
      <c r="K54" s="10">
        <v>0.3576388888888889</v>
      </c>
      <c r="L54" s="6"/>
      <c r="M54" s="1"/>
    </row>
    <row r="55" spans="1:13" ht="15" customHeight="1" x14ac:dyDescent="0.25">
      <c r="A55" s="48" t="s">
        <v>69</v>
      </c>
      <c r="B55" s="48"/>
      <c r="C55" s="48"/>
      <c r="D55" s="48"/>
      <c r="E55" s="48"/>
      <c r="F55" s="20"/>
      <c r="G55" s="48" t="s">
        <v>70</v>
      </c>
      <c r="H55" s="48"/>
      <c r="I55" s="48"/>
      <c r="J55" s="48"/>
      <c r="K55" s="48"/>
      <c r="L55" s="6"/>
      <c r="M55" s="1"/>
    </row>
    <row r="56" spans="1:13" ht="15" customHeight="1" x14ac:dyDescent="0.25">
      <c r="A56" s="9" t="s">
        <v>12</v>
      </c>
      <c r="B56" s="36" t="s">
        <v>12</v>
      </c>
      <c r="C56" s="10">
        <v>0.64930555555555558</v>
      </c>
      <c r="D56" s="9" t="s">
        <v>12</v>
      </c>
      <c r="E56" s="11" t="s">
        <v>12</v>
      </c>
      <c r="F56" s="35" t="s">
        <v>21</v>
      </c>
      <c r="G56" s="12">
        <v>23.4</v>
      </c>
      <c r="H56" s="10">
        <v>4.8611111111111112E-3</v>
      </c>
      <c r="I56" s="18">
        <f t="shared" ref="I56:I57" si="18">K57+H56</f>
        <v>0.71249999999999991</v>
      </c>
      <c r="J56" s="10" t="s">
        <v>12</v>
      </c>
      <c r="K56" s="10" t="s">
        <v>12</v>
      </c>
      <c r="L56" s="6"/>
      <c r="M56" s="1"/>
    </row>
    <row r="57" spans="1:13" ht="15" customHeight="1" x14ac:dyDescent="0.25">
      <c r="A57" s="9">
        <f>C56+D57</f>
        <v>0.65486111111111112</v>
      </c>
      <c r="B57" s="10">
        <v>1.3888888888888889E-3</v>
      </c>
      <c r="C57" s="10">
        <f>A57+B57</f>
        <v>0.65625</v>
      </c>
      <c r="D57" s="9">
        <v>5.5555555555555558E-3</v>
      </c>
      <c r="E57" s="12">
        <v>7.3</v>
      </c>
      <c r="F57" s="35" t="s">
        <v>58</v>
      </c>
      <c r="G57" s="12">
        <v>16.2</v>
      </c>
      <c r="H57" s="10">
        <v>2.7777777777777779E-3</v>
      </c>
      <c r="I57" s="18">
        <f t="shared" si="18"/>
        <v>0.70624999999999993</v>
      </c>
      <c r="J57" s="10">
        <v>1.3888888888888889E-3</v>
      </c>
      <c r="K57" s="10">
        <f t="shared" ref="K57:K62" si="19">I57+J57</f>
        <v>0.70763888888888882</v>
      </c>
      <c r="L57" s="6"/>
      <c r="M57" s="1"/>
    </row>
    <row r="58" spans="1:13" ht="15" customHeight="1" x14ac:dyDescent="0.25">
      <c r="A58" s="9">
        <f t="shared" ref="A58:A59" si="20">C57+D58</f>
        <v>0.65833333333333333</v>
      </c>
      <c r="B58" s="10">
        <v>6.9444444444444447E-4</v>
      </c>
      <c r="C58" s="10">
        <f t="shared" ref="C58:C61" si="21">A58+B58</f>
        <v>0.65902777777777777</v>
      </c>
      <c r="D58" s="9">
        <v>2.0833333333333333E-3</v>
      </c>
      <c r="E58" s="12">
        <v>9.3000000000000007</v>
      </c>
      <c r="F58" s="35" t="s">
        <v>59</v>
      </c>
      <c r="G58" s="12">
        <v>14.2</v>
      </c>
      <c r="H58" s="10">
        <v>2.7777777777777779E-3</v>
      </c>
      <c r="I58" s="18">
        <f>K60+H58</f>
        <v>0.70208333333333328</v>
      </c>
      <c r="J58" s="10">
        <v>1.3888888888888889E-3</v>
      </c>
      <c r="K58" s="10">
        <f t="shared" si="19"/>
        <v>0.70347222222222217</v>
      </c>
      <c r="L58" s="6"/>
      <c r="M58" s="1"/>
    </row>
    <row r="59" spans="1:13" ht="15" customHeight="1" x14ac:dyDescent="0.25">
      <c r="A59" s="9">
        <f t="shared" si="20"/>
        <v>0.66180555555555554</v>
      </c>
      <c r="B59" s="10">
        <v>6.9444444444444447E-4</v>
      </c>
      <c r="C59" s="10">
        <f t="shared" si="21"/>
        <v>0.66249999999999998</v>
      </c>
      <c r="D59" s="9">
        <v>2.7777777777777779E-3</v>
      </c>
      <c r="E59" s="12">
        <v>14.2</v>
      </c>
      <c r="F59" s="35" t="s">
        <v>61</v>
      </c>
      <c r="G59" s="12" t="s">
        <v>12</v>
      </c>
      <c r="H59" s="10" t="s">
        <v>12</v>
      </c>
      <c r="I59" s="18" t="s">
        <v>12</v>
      </c>
      <c r="J59" s="10" t="s">
        <v>12</v>
      </c>
      <c r="K59" s="10" t="s">
        <v>12</v>
      </c>
      <c r="L59" s="6"/>
      <c r="M59" s="1"/>
    </row>
    <row r="60" spans="1:13" ht="15" customHeight="1" x14ac:dyDescent="0.25">
      <c r="A60" s="9" t="s">
        <v>12</v>
      </c>
      <c r="B60" s="10" t="s">
        <v>12</v>
      </c>
      <c r="C60" s="10" t="s">
        <v>12</v>
      </c>
      <c r="D60" s="9" t="s">
        <v>12</v>
      </c>
      <c r="E60" s="12" t="s">
        <v>12</v>
      </c>
      <c r="F60" s="35" t="s">
        <v>62</v>
      </c>
      <c r="G60" s="12">
        <v>8.6999999999999993</v>
      </c>
      <c r="H60" s="10">
        <v>2.7777777777777779E-3</v>
      </c>
      <c r="I60" s="18">
        <f>K61+H60</f>
        <v>0.69791666666666663</v>
      </c>
      <c r="J60" s="10">
        <v>1.3888888888888889E-3</v>
      </c>
      <c r="K60" s="10">
        <f t="shared" ref="K60:K62" si="22">I60+J60</f>
        <v>0.69930555555555551</v>
      </c>
      <c r="L60" s="6"/>
      <c r="M60" s="1"/>
    </row>
    <row r="61" spans="1:13" ht="15" customHeight="1" x14ac:dyDescent="0.25">
      <c r="A61" s="9">
        <f>C59+D61</f>
        <v>0.66388888888888886</v>
      </c>
      <c r="B61" s="10">
        <v>6.9444444444444447E-4</v>
      </c>
      <c r="C61" s="10">
        <f t="shared" ref="C61:C63" si="23">A61+B61</f>
        <v>0.6645833333333333</v>
      </c>
      <c r="D61" s="9">
        <v>1.3888888888888889E-3</v>
      </c>
      <c r="E61" s="12">
        <v>16</v>
      </c>
      <c r="F61" s="35" t="s">
        <v>63</v>
      </c>
      <c r="G61" s="12">
        <v>7.4</v>
      </c>
      <c r="H61" s="10">
        <v>2.7777777777777779E-3</v>
      </c>
      <c r="I61" s="18">
        <f>K62+H61</f>
        <v>0.69305555555555554</v>
      </c>
      <c r="J61" s="10">
        <v>2.0833333333333333E-3</v>
      </c>
      <c r="K61" s="10">
        <f t="shared" si="22"/>
        <v>0.69513888888888886</v>
      </c>
      <c r="L61" s="6"/>
      <c r="M61" s="1"/>
    </row>
    <row r="62" spans="1:13" ht="15" customHeight="1" x14ac:dyDescent="0.25">
      <c r="A62" s="9">
        <f>C61+D62</f>
        <v>0.66736111111111107</v>
      </c>
      <c r="B62" s="10">
        <v>6.9444444444444447E-4</v>
      </c>
      <c r="C62" s="10">
        <f>A62+B62</f>
        <v>0.66805555555555551</v>
      </c>
      <c r="D62" s="10">
        <v>2.7777777777777779E-3</v>
      </c>
      <c r="E62" s="17">
        <v>19.100000000000001</v>
      </c>
      <c r="F62" s="35" t="s">
        <v>60</v>
      </c>
      <c r="G62" s="12">
        <v>4.3</v>
      </c>
      <c r="H62" s="10">
        <v>5.5555555555555558E-3</v>
      </c>
      <c r="I62" s="18">
        <f>K63+H62</f>
        <v>0.68958333333333333</v>
      </c>
      <c r="J62" s="10">
        <v>6.9444444444444447E-4</v>
      </c>
      <c r="K62" s="10">
        <f t="shared" si="22"/>
        <v>0.69027777777777777</v>
      </c>
      <c r="L62" s="6"/>
      <c r="M62" s="1"/>
    </row>
    <row r="63" spans="1:13" ht="15" customHeight="1" x14ac:dyDescent="0.25">
      <c r="A63" s="9">
        <f>C62+D63</f>
        <v>0.67361111111111105</v>
      </c>
      <c r="B63" s="36" t="s">
        <v>12</v>
      </c>
      <c r="C63" s="10" t="s">
        <v>12</v>
      </c>
      <c r="D63" s="10">
        <v>5.5555555555555558E-3</v>
      </c>
      <c r="E63" s="17">
        <v>23.4</v>
      </c>
      <c r="F63" s="35" t="s">
        <v>64</v>
      </c>
      <c r="G63" s="36" t="s">
        <v>12</v>
      </c>
      <c r="H63" s="10" t="s">
        <v>12</v>
      </c>
      <c r="I63" s="18" t="s">
        <v>12</v>
      </c>
      <c r="J63" s="10" t="s">
        <v>12</v>
      </c>
      <c r="K63" s="10">
        <v>0.68402777777777779</v>
      </c>
      <c r="L63" s="6"/>
      <c r="M63" s="1"/>
    </row>
    <row r="64" spans="1:13" ht="11.25" customHeight="1" x14ac:dyDescent="0.25">
      <c r="A64" s="13"/>
      <c r="B64" s="16"/>
      <c r="C64" s="16"/>
      <c r="D64" s="14"/>
      <c r="E64" s="13"/>
      <c r="F64" s="15"/>
      <c r="G64" s="14"/>
      <c r="H64" s="14"/>
      <c r="I64" s="14"/>
      <c r="J64" s="13"/>
      <c r="K64" s="13"/>
      <c r="L64" s="6"/>
      <c r="M64" s="1"/>
    </row>
    <row r="65" spans="1:16" ht="18.75" customHeight="1" x14ac:dyDescent="0.25">
      <c r="A65" s="25" t="s">
        <v>51</v>
      </c>
      <c r="B65" s="23"/>
      <c r="C65" s="22"/>
      <c r="D65" s="22"/>
      <c r="E65" s="22"/>
      <c r="F65" s="25" t="s">
        <v>52</v>
      </c>
      <c r="G65" s="22"/>
      <c r="H65" s="24"/>
      <c r="I65" s="24"/>
      <c r="J65" s="26"/>
      <c r="K65" s="27"/>
      <c r="L65" s="22"/>
      <c r="M65" s="22"/>
      <c r="N65" s="22"/>
      <c r="O65" s="22"/>
      <c r="P65" s="22"/>
    </row>
    <row r="66" spans="1:16" ht="18.75" customHeight="1" x14ac:dyDescent="0.25">
      <c r="A66" s="28" t="s">
        <v>33</v>
      </c>
      <c r="B66" s="23"/>
      <c r="C66" s="22"/>
      <c r="D66" s="22"/>
      <c r="E66" s="22"/>
      <c r="F66" s="28" t="s">
        <v>53</v>
      </c>
      <c r="G66" s="22"/>
      <c r="H66" s="24"/>
      <c r="I66" s="24"/>
      <c r="J66" s="26"/>
      <c r="K66" s="27"/>
      <c r="L66" s="22"/>
      <c r="M66" s="22"/>
      <c r="N66" s="22"/>
      <c r="O66" s="22"/>
      <c r="P66" s="22"/>
    </row>
    <row r="67" spans="1:16" ht="18.75" customHeight="1" x14ac:dyDescent="0.25">
      <c r="A67" s="28" t="s">
        <v>34</v>
      </c>
      <c r="B67" s="23"/>
      <c r="C67" s="22"/>
      <c r="D67" s="22"/>
      <c r="E67" s="22"/>
      <c r="F67" s="28" t="s">
        <v>13</v>
      </c>
      <c r="G67" s="22"/>
      <c r="H67" s="24"/>
      <c r="I67" s="24"/>
      <c r="J67" s="26"/>
      <c r="K67" s="27"/>
      <c r="L67" s="22"/>
      <c r="M67" s="22"/>
      <c r="N67" s="22"/>
      <c r="O67" s="22"/>
      <c r="P67" s="22"/>
    </row>
    <row r="68" spans="1:16" ht="18.75" customHeight="1" x14ac:dyDescent="0.3">
      <c r="A68" s="28" t="s">
        <v>35</v>
      </c>
      <c r="B68" s="23"/>
      <c r="C68" s="22"/>
      <c r="D68" s="22"/>
      <c r="E68" s="22"/>
      <c r="F68" s="28" t="s">
        <v>38</v>
      </c>
      <c r="G68" s="29" t="s">
        <v>39</v>
      </c>
      <c r="H68" s="22"/>
      <c r="I68" s="22"/>
      <c r="J68" s="26"/>
      <c r="K68" s="27"/>
      <c r="L68" s="22"/>
      <c r="M68" s="22"/>
      <c r="N68" s="22"/>
      <c r="O68" s="22"/>
      <c r="P68" s="22"/>
    </row>
    <row r="69" spans="1:16" ht="18.75" customHeight="1" x14ac:dyDescent="0.3">
      <c r="A69" s="28" t="s">
        <v>32</v>
      </c>
      <c r="B69" s="23"/>
      <c r="C69" s="22"/>
      <c r="D69" s="22"/>
      <c r="E69" s="22"/>
      <c r="F69" s="28" t="s">
        <v>40</v>
      </c>
      <c r="G69" s="29" t="s">
        <v>41</v>
      </c>
      <c r="H69" s="22"/>
      <c r="I69" s="22"/>
      <c r="J69" s="26"/>
      <c r="K69" s="27"/>
      <c r="L69" s="22"/>
      <c r="M69" s="22"/>
      <c r="N69" s="22"/>
      <c r="O69" s="22"/>
      <c r="P69" s="22"/>
    </row>
    <row r="70" spans="1:16" ht="18.75" customHeight="1" x14ac:dyDescent="0.25">
      <c r="A70" s="28" t="s">
        <v>28</v>
      </c>
      <c r="B70" s="23"/>
      <c r="C70" s="22"/>
      <c r="D70" s="22"/>
      <c r="E70" s="22"/>
      <c r="F70" s="28" t="s">
        <v>42</v>
      </c>
      <c r="G70" s="22"/>
      <c r="H70" s="24"/>
      <c r="I70" s="24"/>
      <c r="J70" s="26"/>
      <c r="K70" s="27"/>
      <c r="L70" s="22"/>
      <c r="M70" s="22"/>
      <c r="N70" s="22"/>
      <c r="O70" s="22"/>
      <c r="P70" s="22"/>
    </row>
    <row r="71" spans="1:16" ht="11.25" customHeight="1" x14ac:dyDescent="0.3">
      <c r="A71" s="29"/>
      <c r="B71" s="29"/>
      <c r="C71" s="29"/>
      <c r="D71" s="29"/>
      <c r="E71" s="29"/>
      <c r="F71" s="29"/>
      <c r="G71" s="29"/>
      <c r="H71" s="29"/>
      <c r="I71" s="29"/>
      <c r="J71" s="22"/>
      <c r="K71" s="30"/>
      <c r="L71" s="22"/>
      <c r="M71" s="22"/>
      <c r="N71" s="22"/>
      <c r="O71" s="22"/>
      <c r="P71" s="22"/>
    </row>
    <row r="72" spans="1:16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1:16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pans="1:16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1:16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</sheetData>
  <mergeCells count="53">
    <mergeCell ref="A46:E46"/>
    <mergeCell ref="G46:K46"/>
    <mergeCell ref="A55:E55"/>
    <mergeCell ref="G55:K55"/>
    <mergeCell ref="J14:K16"/>
    <mergeCell ref="J17:K19"/>
    <mergeCell ref="I14:I16"/>
    <mergeCell ref="I17:I19"/>
    <mergeCell ref="J23:J24"/>
    <mergeCell ref="K23:K24"/>
    <mergeCell ref="A26:E26"/>
    <mergeCell ref="G26:K26"/>
    <mergeCell ref="A36:E36"/>
    <mergeCell ref="G36:K36"/>
    <mergeCell ref="A22:K22"/>
    <mergeCell ref="A23:A24"/>
    <mergeCell ref="B23:B24"/>
    <mergeCell ref="C23:C24"/>
    <mergeCell ref="D23:D24"/>
    <mergeCell ref="E23:E24"/>
    <mergeCell ref="F23:F25"/>
    <mergeCell ref="G23:G24"/>
    <mergeCell ref="H23:H24"/>
    <mergeCell ref="I23:I24"/>
    <mergeCell ref="A20:B20"/>
    <mergeCell ref="C20:E20"/>
    <mergeCell ref="G20:K20"/>
    <mergeCell ref="A21:B21"/>
    <mergeCell ref="C21:E21"/>
    <mergeCell ref="G21:K21"/>
    <mergeCell ref="G16:H16"/>
    <mergeCell ref="G17:H18"/>
    <mergeCell ref="G19:H19"/>
    <mergeCell ref="A11:K11"/>
    <mergeCell ref="A13:C13"/>
    <mergeCell ref="D13:F13"/>
    <mergeCell ref="G13:H13"/>
    <mergeCell ref="I13:K13"/>
    <mergeCell ref="A14:C19"/>
    <mergeCell ref="D14:F19"/>
    <mergeCell ref="G14:H15"/>
    <mergeCell ref="G4:K4"/>
    <mergeCell ref="A5:F5"/>
    <mergeCell ref="A6:F6"/>
    <mergeCell ref="A8:K8"/>
    <mergeCell ref="A9:K9"/>
    <mergeCell ref="A10:K10"/>
    <mergeCell ref="A1:F1"/>
    <mergeCell ref="G1:K1"/>
    <mergeCell ref="A2:F2"/>
    <mergeCell ref="G2:K2"/>
    <mergeCell ref="A3:F3"/>
    <mergeCell ref="G3:K3"/>
  </mergeCells>
  <printOptions horizontalCentered="1"/>
  <pageMargins left="0.23622047244094491" right="0.23622047244094491" top="0.23622047244094491" bottom="0.23622047244094491" header="0" footer="0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221С</vt:lpstr>
      <vt:lpstr>'№ 221С'!Область_печати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2023-09-19T08:36:14Z</dcterms:modified>
</cp:coreProperties>
</file>